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1- GIMNASIO - RIVERA/SECCION 3/05_Rubrado/"/>
    </mc:Choice>
  </mc:AlternateContent>
  <xr:revisionPtr revIDLastSave="109" documentId="8_{B677B81B-E778-4657-B89C-879CB64A92AE}" xr6:coauthVersionLast="47" xr6:coauthVersionMax="47" xr10:uidLastSave="{CDCA15D4-7469-4927-8A51-40356650416B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5" l="1"/>
  <c r="G84" i="5"/>
  <c r="G79" i="5"/>
  <c r="G71" i="5"/>
  <c r="G67" i="5"/>
  <c r="G55" i="5"/>
  <c r="G47" i="5"/>
  <c r="G42" i="5"/>
  <c r="G35" i="5"/>
  <c r="G17" i="5"/>
  <c r="F77" i="5"/>
  <c r="F50" i="5"/>
  <c r="F37" i="5"/>
  <c r="F21" i="5"/>
  <c r="F22" i="5"/>
  <c r="F23" i="5"/>
  <c r="F24" i="5"/>
  <c r="F26" i="5"/>
  <c r="F27" i="5"/>
  <c r="F28" i="5"/>
  <c r="F30" i="5"/>
  <c r="F31" i="5"/>
  <c r="F32" i="5"/>
  <c r="F33" i="5"/>
  <c r="F87" i="5"/>
  <c r="F88" i="5"/>
  <c r="F86" i="5"/>
  <c r="F82" i="5"/>
  <c r="F75" i="5"/>
  <c r="F69" i="5"/>
  <c r="F59" i="5"/>
  <c r="F60" i="5"/>
  <c r="F61" i="5"/>
  <c r="F62" i="5"/>
  <c r="F63" i="5"/>
  <c r="F64" i="5"/>
  <c r="F65" i="5"/>
  <c r="F58" i="5"/>
  <c r="F53" i="5"/>
  <c r="F45" i="5"/>
  <c r="F38" i="5"/>
  <c r="F39" i="5"/>
  <c r="F40" i="5"/>
  <c r="G90" i="5" l="1"/>
  <c r="H77" i="5" l="1"/>
  <c r="H50" i="5"/>
  <c r="I47" i="5" s="1"/>
  <c r="H58" i="5"/>
  <c r="I55" i="5" s="1"/>
  <c r="H21" i="5"/>
  <c r="I17" i="5" s="1"/>
  <c r="H33" i="5"/>
  <c r="H22" i="5"/>
  <c r="H30" i="5"/>
  <c r="H26" i="5"/>
  <c r="H24" i="5"/>
  <c r="H28" i="5"/>
  <c r="H32" i="5"/>
  <c r="H31" i="5"/>
  <c r="H23" i="5"/>
  <c r="H27" i="5"/>
  <c r="H53" i="5"/>
  <c r="H64" i="5"/>
  <c r="H38" i="5"/>
  <c r="H45" i="5"/>
  <c r="I42" i="5" s="1"/>
  <c r="H37" i="5"/>
  <c r="I35" i="5" s="1"/>
  <c r="H61" i="5"/>
  <c r="H39" i="5"/>
  <c r="H60" i="5"/>
  <c r="H62" i="5"/>
  <c r="H65" i="5"/>
  <c r="H40" i="5"/>
  <c r="H59" i="5"/>
  <c r="H63" i="5"/>
  <c r="H82" i="5"/>
  <c r="I79" i="5" s="1"/>
  <c r="H69" i="5"/>
  <c r="I67" i="5" s="1"/>
  <c r="H75" i="5"/>
  <c r="I71" i="5" s="1"/>
  <c r="H88" i="5"/>
  <c r="H86" i="5"/>
  <c r="H87" i="5"/>
  <c r="I90" i="5" l="1"/>
</calcChain>
</file>

<file path=xl/sharedStrings.xml><?xml version="1.0" encoding="utf-8"?>
<sst xmlns="http://schemas.openxmlformats.org/spreadsheetml/2006/main" count="146" uniqueCount="115">
  <si>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</si>
  <si>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</si>
  <si>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</si>
  <si>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</si>
  <si>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</si>
  <si>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</si>
  <si>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</si>
  <si>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</si>
  <si>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</si>
  <si>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</si>
  <si>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</si>
  <si>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</si>
  <si>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</si>
  <si>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</si>
  <si>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</si>
  <si>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global</t>
  </si>
  <si>
    <t>unidad</t>
  </si>
  <si>
    <t>1.2</t>
  </si>
  <si>
    <t>CONSTRUCCIONES PROVISORIAS</t>
  </si>
  <si>
    <t>1.2.1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</si>
  <si>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</si>
  <si>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</si>
  <si>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</si>
  <si>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</si>
  <si>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</si>
  <si>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</si>
  <si>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</si>
  <si>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Consumo de OSE</t>
  </si>
  <si>
    <t>4.00</t>
  </si>
  <si>
    <t>m2</t>
  </si>
  <si>
    <t>gl</t>
  </si>
  <si>
    <t>ml</t>
  </si>
  <si>
    <t>CERRAMIENTOS VERTICALES</t>
  </si>
  <si>
    <t>Obra húmeda</t>
  </si>
  <si>
    <t>9.00</t>
  </si>
  <si>
    <t>REVESTIMIENTOS</t>
  </si>
  <si>
    <t>9.2</t>
  </si>
  <si>
    <t>9.3</t>
  </si>
  <si>
    <t>9.3.1</t>
  </si>
  <si>
    <t>CIELORRASOS</t>
  </si>
  <si>
    <t>Pavimentos Interiores</t>
  </si>
  <si>
    <t>10.00</t>
  </si>
  <si>
    <t>TERMINACION DE CUBIERTAS</t>
  </si>
  <si>
    <t>10.3</t>
  </si>
  <si>
    <t>15.00</t>
  </si>
  <si>
    <t>17.00</t>
  </si>
  <si>
    <t>PINTURA</t>
  </si>
  <si>
    <t>17.1</t>
  </si>
  <si>
    <t>Mampostería interior</t>
  </si>
  <si>
    <t>21.00</t>
  </si>
  <si>
    <t>INSTALACION ELECTRICA</t>
  </si>
  <si>
    <t>26.00</t>
  </si>
  <si>
    <t>VARIOS</t>
  </si>
  <si>
    <t>Técnico Prevencionista</t>
  </si>
  <si>
    <t>Limpieza diaria y final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</si>
  <si>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</si>
  <si>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</si>
  <si>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1,1,1</t>
  </si>
  <si>
    <t xml:space="preserve">Limpieza y acondicionamiento del terreno </t>
  </si>
  <si>
    <t>1,1,3</t>
  </si>
  <si>
    <t xml:space="preserve">Cateos </t>
  </si>
  <si>
    <t>1,1,8</t>
  </si>
  <si>
    <t xml:space="preserve">Fletes de implantación </t>
  </si>
  <si>
    <t>1,1,9</t>
  </si>
  <si>
    <t>Cartel de Obra</t>
  </si>
  <si>
    <t xml:space="preserve">Vallado  </t>
  </si>
  <si>
    <t>1.2.2</t>
  </si>
  <si>
    <t>Andamios</t>
  </si>
  <si>
    <t>1.2.10</t>
  </si>
  <si>
    <t>Construcciones para el personal (oficina, vestuarios, comedor, duchas, baños)</t>
  </si>
  <si>
    <t xml:space="preserve">Servicio provisorio de UTE </t>
  </si>
  <si>
    <t xml:space="preserve">Consumo de UTE </t>
  </si>
  <si>
    <t>DEMOLICIONES Y/O RETIROS</t>
  </si>
  <si>
    <t>Retiro pavimentos interiores</t>
  </si>
  <si>
    <t>Retiro luminarias existentes</t>
  </si>
  <si>
    <t>Retiro de vidrios a sustituir</t>
  </si>
  <si>
    <t>Retiro de impermeabilizacion existente</t>
  </si>
  <si>
    <t>Muro de Bloque (cerco perimetral)</t>
  </si>
  <si>
    <t>9,2,10</t>
  </si>
  <si>
    <t>Adecuacion de cielorraso existente.-</t>
  </si>
  <si>
    <t xml:space="preserve">PAVIMENTOS </t>
  </si>
  <si>
    <t>9,3,1,16</t>
  </si>
  <si>
    <t>Reparación de pavimento de parquet existente</t>
  </si>
  <si>
    <t>REPARACION DE CUBIERTAS  EXISTENTES</t>
  </si>
  <si>
    <t>10,3,1</t>
  </si>
  <si>
    <t>Limpieza de azotea</t>
  </si>
  <si>
    <t>10,3,2</t>
  </si>
  <si>
    <t>Limpieza de desagües pluviales</t>
  </si>
  <si>
    <t>10,3,4</t>
  </si>
  <si>
    <t>Reparación y preparacion de la superficie.</t>
  </si>
  <si>
    <t>10,3,6</t>
  </si>
  <si>
    <t>Colocacion de globos en bajadas pluviales</t>
  </si>
  <si>
    <t>10,3,7</t>
  </si>
  <si>
    <t>Imprimación- emulsion asfáltica 1,5 k/m2</t>
  </si>
  <si>
    <t>10,3,8</t>
  </si>
  <si>
    <t>Membrana asfaltica 4 mm, terminacion aluminio gofrado.</t>
  </si>
  <si>
    <t>10,3,9</t>
  </si>
  <si>
    <t>Colocacción de ventiletes</t>
  </si>
  <si>
    <t>10,3,10</t>
  </si>
  <si>
    <t>Prueba de estanqueidad de azoteas</t>
  </si>
  <si>
    <t>VIDRIOS</t>
  </si>
  <si>
    <t>Tipo V01 - Vidrio  (incluye suministro y colocación)</t>
  </si>
  <si>
    <t>PINTURA SOBRE MAMPOSTERÍA, HORMIGÓN  Y YESO</t>
  </si>
  <si>
    <t>17,1,10</t>
  </si>
  <si>
    <t>Pintura al agua para cielorrasos</t>
  </si>
  <si>
    <t>17.4</t>
  </si>
  <si>
    <t>PINTURA SOBRE PÍSOS</t>
  </si>
  <si>
    <t>17,4,2</t>
  </si>
  <si>
    <t>Pintura demarcacion cancha</t>
  </si>
  <si>
    <t>ILUMINACION</t>
  </si>
  <si>
    <t>21,19,1</t>
  </si>
  <si>
    <t>Luminaria tipo L01(Incluye suministro e instalación) Campana led 150W</t>
  </si>
  <si>
    <t>Fletes durante la ejecución y de retiro de obra</t>
  </si>
  <si>
    <t>LLAMADO Nº 18/2022</t>
  </si>
  <si>
    <t>OBRA: LICEO 1 RIVERA -Dra. Celia Pomoli- Gimnasio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</si>
</sst>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165" fontId="23" fillId="0" borderId="0" xfId="10" applyNumberFormat="1" applyFont="1" applyAlignment="1">
      <alignment horizontal="right" vertical="top" indent="1" shrinkToFit="1"/>
    </xf>
    <xf numFmtId="2" fontId="6" fillId="4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0"/>
  <sheetViews>
    <sheetView tabSelected="1" zoomScale="60" zoomScaleNormal="60" workbookViewId="0">
      <selection activeCell="J84" sqref="J84"/>
    </sheetView>
  </sheetViews>
  <sheetFormatPr baseColWidth="10" defaultColWidth="11.42578125" defaultRowHeight="15"/>
  <cols>
    <col min="1" max="1" width="15.28515625" customWidth="1"/>
    <col min="2" max="2" width="119.42578125" customWidth="1"/>
    <col min="3" max="3" width="17.140625" customWidth="1"/>
    <col min="4" max="4" width="14.140625" style="33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76" t="s">
        <v>0</v>
      </c>
      <c r="B3" s="76"/>
      <c r="C3" s="75" t="s">
        <v>1</v>
      </c>
      <c r="D3" s="75"/>
      <c r="E3" s="75"/>
      <c r="F3" s="75"/>
      <c r="G3" s="75"/>
      <c r="H3" s="75"/>
      <c r="I3" s="75"/>
    </row>
    <row r="4" spans="1:9" ht="18">
      <c r="A4" s="29"/>
      <c r="B4" s="27"/>
      <c r="G4" s="3"/>
      <c r="H4" s="3"/>
      <c r="I4" s="3"/>
    </row>
    <row r="5" spans="1:9" ht="18">
      <c r="A5" s="28" t="s">
        <v>113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4"/>
      <c r="E10" s="7"/>
      <c r="F10" s="7"/>
      <c r="G10" s="83" t="s">
        <v>4</v>
      </c>
      <c r="H10" s="84"/>
      <c r="I10" s="85"/>
    </row>
    <row r="11" spans="1:9" ht="9.9499999999999993" customHeight="1" thickBot="1">
      <c r="A11" s="5"/>
      <c r="B11" s="6"/>
      <c r="C11" s="7"/>
      <c r="D11" s="34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5"/>
      <c r="E12" s="10"/>
      <c r="F12" s="10"/>
      <c r="G12" s="86" t="s">
        <v>4</v>
      </c>
      <c r="H12" s="87"/>
      <c r="I12" s="88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89" t="s">
        <v>114</v>
      </c>
      <c r="B14" s="90"/>
      <c r="C14" s="13" t="s">
        <v>5</v>
      </c>
      <c r="D14" s="36" t="s">
        <v>6</v>
      </c>
      <c r="E14" s="13" t="s">
        <v>7</v>
      </c>
      <c r="F14" s="13" t="s">
        <v>8</v>
      </c>
      <c r="G14" s="14" t="s">
        <v>9</v>
      </c>
      <c r="H14" s="91" t="s">
        <v>10</v>
      </c>
      <c r="I14" s="92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1" t="s">
        <v>11</v>
      </c>
      <c r="B17" s="42" t="s">
        <v>12</v>
      </c>
      <c r="C17" s="43"/>
      <c r="D17" s="44"/>
      <c r="E17" s="45"/>
      <c r="F17" s="45"/>
      <c r="G17" s="41">
        <f>SUM(F21:F33)</f>
        <v>0</v>
      </c>
      <c r="H17" s="46"/>
      <c r="I17" s="47" t="e">
        <f>SUM(H21:H33)</f>
        <v>#DIV/0!</v>
      </c>
    </row>
    <row r="18" spans="1:9" ht="21" customHeight="1">
      <c r="A18" s="48"/>
      <c r="B18" s="49"/>
      <c r="C18" s="50"/>
      <c r="D18" s="51"/>
      <c r="E18" s="50"/>
      <c r="F18" s="50"/>
      <c r="G18" s="48"/>
      <c r="H18" s="48"/>
      <c r="I18" s="52"/>
    </row>
    <row r="19" spans="1:9" ht="21">
      <c r="A19" s="39" t="s">
        <v>11</v>
      </c>
      <c r="B19" s="39" t="s">
        <v>12</v>
      </c>
      <c r="C19" s="53"/>
      <c r="D19" s="54"/>
      <c r="E19" s="55"/>
      <c r="F19" s="55"/>
      <c r="G19" s="56"/>
      <c r="H19" s="56"/>
      <c r="I19" s="57"/>
    </row>
    <row r="20" spans="1:9" ht="20.25" customHeight="1">
      <c r="A20" s="39" t="s">
        <v>13</v>
      </c>
      <c r="B20" s="39" t="s">
        <v>14</v>
      </c>
      <c r="C20" s="53"/>
      <c r="D20" s="54"/>
      <c r="E20" s="26"/>
      <c r="F20" s="55"/>
      <c r="G20" s="56"/>
      <c r="H20" s="60"/>
      <c r="I20" s="55"/>
    </row>
    <row r="21" spans="1:9" ht="20.25" customHeight="1">
      <c r="A21" s="40" t="s">
        <v>57</v>
      </c>
      <c r="B21" s="40" t="s">
        <v>58</v>
      </c>
      <c r="C21" s="53"/>
      <c r="D21" s="54" t="s">
        <v>15</v>
      </c>
      <c r="E21" s="26"/>
      <c r="F21" s="58">
        <f>+C21*E21</f>
        <v>0</v>
      </c>
      <c r="G21" s="56"/>
      <c r="H21" s="59" t="e">
        <f>+F21/$G$90</f>
        <v>#DIV/0!</v>
      </c>
      <c r="I21" s="55"/>
    </row>
    <row r="22" spans="1:9" ht="20.25" customHeight="1">
      <c r="A22" s="40" t="s">
        <v>59</v>
      </c>
      <c r="B22" s="40" t="s">
        <v>60</v>
      </c>
      <c r="C22" s="53"/>
      <c r="D22" s="54" t="s">
        <v>15</v>
      </c>
      <c r="E22" s="26"/>
      <c r="F22" s="58">
        <f t="shared" ref="F22:F33" si="0">+C22*E22</f>
        <v>0</v>
      </c>
      <c r="G22" s="56"/>
      <c r="H22" s="59" t="e">
        <f>+F22/$G$90</f>
        <v>#DIV/0!</v>
      </c>
      <c r="I22" s="55"/>
    </row>
    <row r="23" spans="1:9" ht="20.25" customHeight="1">
      <c r="A23" s="40" t="s">
        <v>61</v>
      </c>
      <c r="B23" s="40" t="s">
        <v>62</v>
      </c>
      <c r="C23" s="53"/>
      <c r="D23" s="54" t="s">
        <v>15</v>
      </c>
      <c r="E23" s="26"/>
      <c r="F23" s="58">
        <f t="shared" si="0"/>
        <v>0</v>
      </c>
      <c r="G23" s="56"/>
      <c r="H23" s="59" t="e">
        <f>+F23/$G$90</f>
        <v>#DIV/0!</v>
      </c>
      <c r="I23" s="55"/>
    </row>
    <row r="24" spans="1:9" ht="20.25" customHeight="1">
      <c r="A24" s="40" t="s">
        <v>63</v>
      </c>
      <c r="B24" s="40" t="s">
        <v>64</v>
      </c>
      <c r="C24" s="53"/>
      <c r="D24" s="54" t="s">
        <v>16</v>
      </c>
      <c r="E24" s="26"/>
      <c r="F24" s="58">
        <f t="shared" si="0"/>
        <v>0</v>
      </c>
      <c r="G24" s="56"/>
      <c r="H24" s="59" t="e">
        <f>+F24/$G$90</f>
        <v>#DIV/0!</v>
      </c>
      <c r="I24" s="55"/>
    </row>
    <row r="25" spans="1:9" ht="20.25" customHeight="1">
      <c r="A25" s="39" t="s">
        <v>17</v>
      </c>
      <c r="B25" s="39" t="s">
        <v>18</v>
      </c>
      <c r="C25" s="53"/>
      <c r="D25" s="54"/>
      <c r="E25" s="26"/>
      <c r="F25" s="55"/>
      <c r="G25" s="56"/>
      <c r="H25" s="60"/>
      <c r="I25" s="55"/>
    </row>
    <row r="26" spans="1:9" ht="20.25" customHeight="1">
      <c r="A26" s="40" t="s">
        <v>19</v>
      </c>
      <c r="B26" s="40" t="s">
        <v>65</v>
      </c>
      <c r="C26" s="53"/>
      <c r="D26" s="54" t="s">
        <v>31</v>
      </c>
      <c r="E26" s="26"/>
      <c r="F26" s="58">
        <f t="shared" si="0"/>
        <v>0</v>
      </c>
      <c r="G26" s="56"/>
      <c r="H26" s="59" t="e">
        <f>+F26/$G$90</f>
        <v>#DIV/0!</v>
      </c>
      <c r="I26" s="55"/>
    </row>
    <row r="27" spans="1:9" ht="20.25" customHeight="1">
      <c r="A27" s="40" t="s">
        <v>66</v>
      </c>
      <c r="B27" s="40" t="s">
        <v>67</v>
      </c>
      <c r="C27" s="53"/>
      <c r="D27" s="54" t="s">
        <v>15</v>
      </c>
      <c r="E27" s="26"/>
      <c r="F27" s="58">
        <f t="shared" si="0"/>
        <v>0</v>
      </c>
      <c r="G27" s="56"/>
      <c r="H27" s="59" t="e">
        <f>+F27/$G$90</f>
        <v>#DIV/0!</v>
      </c>
      <c r="I27" s="55"/>
    </row>
    <row r="28" spans="1:9" ht="20.25" customHeight="1">
      <c r="A28" s="40" t="s">
        <v>68</v>
      </c>
      <c r="B28" s="40" t="s">
        <v>69</v>
      </c>
      <c r="C28" s="53"/>
      <c r="D28" s="54" t="s">
        <v>15</v>
      </c>
      <c r="E28" s="26"/>
      <c r="F28" s="58">
        <f t="shared" si="0"/>
        <v>0</v>
      </c>
      <c r="G28" s="56"/>
      <c r="H28" s="59" t="e">
        <f>+F28/$G$90</f>
        <v>#DIV/0!</v>
      </c>
      <c r="I28" s="55"/>
    </row>
    <row r="29" spans="1:9" ht="20.25" customHeight="1">
      <c r="A29" s="39" t="s">
        <v>20</v>
      </c>
      <c r="B29" s="39" t="s">
        <v>21</v>
      </c>
      <c r="C29" s="53"/>
      <c r="D29" s="54"/>
      <c r="E29" s="26"/>
      <c r="F29" s="55"/>
      <c r="G29" s="56"/>
      <c r="H29" s="60"/>
      <c r="I29" s="55"/>
    </row>
    <row r="30" spans="1:9" ht="20.25" customHeight="1">
      <c r="A30" s="40" t="s">
        <v>22</v>
      </c>
      <c r="B30" s="40" t="s">
        <v>70</v>
      </c>
      <c r="C30" s="53"/>
      <c r="D30" s="54" t="s">
        <v>15</v>
      </c>
      <c r="E30" s="26"/>
      <c r="F30" s="58">
        <f t="shared" si="0"/>
        <v>0</v>
      </c>
      <c r="G30" s="56"/>
      <c r="H30" s="59" t="e">
        <f>+F30/$G$90</f>
        <v>#DIV/0!</v>
      </c>
      <c r="I30" s="55"/>
    </row>
    <row r="31" spans="1:9" ht="21">
      <c r="A31" s="40" t="s">
        <v>23</v>
      </c>
      <c r="B31" s="40" t="s">
        <v>24</v>
      </c>
      <c r="C31" s="53"/>
      <c r="D31" s="54" t="s">
        <v>15</v>
      </c>
      <c r="E31" s="26"/>
      <c r="F31" s="58">
        <f t="shared" si="0"/>
        <v>0</v>
      </c>
      <c r="G31" s="56"/>
      <c r="H31" s="59" t="e">
        <f>+F31/$G$90</f>
        <v>#DIV/0!</v>
      </c>
      <c r="I31" s="55"/>
    </row>
    <row r="32" spans="1:9" ht="21">
      <c r="A32" s="40" t="s">
        <v>25</v>
      </c>
      <c r="B32" s="40" t="s">
        <v>71</v>
      </c>
      <c r="C32" s="53"/>
      <c r="D32" s="54" t="s">
        <v>15</v>
      </c>
      <c r="E32" s="55"/>
      <c r="F32" s="58">
        <f t="shared" si="0"/>
        <v>0</v>
      </c>
      <c r="G32" s="56"/>
      <c r="H32" s="59" t="e">
        <f>+F32/$G$90</f>
        <v>#DIV/0!</v>
      </c>
      <c r="I32" s="55"/>
    </row>
    <row r="33" spans="1:10" ht="21">
      <c r="A33" s="40" t="s">
        <v>26</v>
      </c>
      <c r="B33" s="40" t="s">
        <v>27</v>
      </c>
      <c r="C33" s="53"/>
      <c r="D33" s="54" t="s">
        <v>15</v>
      </c>
      <c r="E33" s="26"/>
      <c r="F33" s="58">
        <f t="shared" si="0"/>
        <v>0</v>
      </c>
      <c r="G33" s="56"/>
      <c r="H33" s="59" t="e">
        <f>+F33/$G$90</f>
        <v>#DIV/0!</v>
      </c>
      <c r="I33" s="55"/>
    </row>
    <row r="34" spans="1:10" ht="21.75" thickBot="1">
      <c r="A34" s="39"/>
      <c r="B34" s="39"/>
      <c r="C34" s="53"/>
      <c r="D34" s="54"/>
      <c r="E34" s="26"/>
      <c r="F34" s="55"/>
      <c r="G34" s="56"/>
      <c r="H34" s="60"/>
      <c r="I34" s="55"/>
    </row>
    <row r="35" spans="1:10" ht="21" thickBot="1">
      <c r="A35" s="41" t="s">
        <v>28</v>
      </c>
      <c r="B35" s="42" t="s">
        <v>72</v>
      </c>
      <c r="C35" s="43"/>
      <c r="D35" s="44"/>
      <c r="E35" s="45"/>
      <c r="F35" s="45"/>
      <c r="G35" s="41">
        <f>SUM(F37:F40)</f>
        <v>0</v>
      </c>
      <c r="H35" s="46"/>
      <c r="I35" s="47" t="e">
        <f>SUM(H37:H40)</f>
        <v>#DIV/0!</v>
      </c>
    </row>
    <row r="36" spans="1:10" ht="20.25">
      <c r="A36" s="48"/>
      <c r="B36" s="61"/>
      <c r="C36" s="50"/>
      <c r="D36" s="62"/>
      <c r="E36" s="50"/>
      <c r="F36" s="50"/>
      <c r="G36" s="48"/>
      <c r="H36" s="48"/>
      <c r="I36" s="52"/>
    </row>
    <row r="37" spans="1:10" ht="21">
      <c r="A37" s="40">
        <v>4.28</v>
      </c>
      <c r="B37" s="40" t="s">
        <v>73</v>
      </c>
      <c r="C37" s="53"/>
      <c r="D37" s="54" t="s">
        <v>29</v>
      </c>
      <c r="E37" s="26"/>
      <c r="F37" s="58">
        <f>+C37*E37</f>
        <v>0</v>
      </c>
      <c r="G37" s="56"/>
      <c r="H37" s="59" t="e">
        <f>+F37/$G$90</f>
        <v>#DIV/0!</v>
      </c>
      <c r="I37" s="55"/>
    </row>
    <row r="38" spans="1:10" ht="21">
      <c r="A38" s="40">
        <v>4.29</v>
      </c>
      <c r="B38" s="40" t="s">
        <v>74</v>
      </c>
      <c r="C38" s="53"/>
      <c r="D38" s="54" t="s">
        <v>16</v>
      </c>
      <c r="E38" s="26"/>
      <c r="F38" s="58">
        <f t="shared" ref="F38:F40" si="1">+C38*E38</f>
        <v>0</v>
      </c>
      <c r="G38" s="56"/>
      <c r="H38" s="59" t="e">
        <f>+F38/$G$90</f>
        <v>#DIV/0!</v>
      </c>
      <c r="I38" s="55"/>
    </row>
    <row r="39" spans="1:10" ht="21">
      <c r="A39" s="40">
        <v>4.3</v>
      </c>
      <c r="B39" s="40" t="s">
        <v>75</v>
      </c>
      <c r="C39" s="53"/>
      <c r="D39" s="54" t="s">
        <v>16</v>
      </c>
      <c r="E39" s="26"/>
      <c r="F39" s="58">
        <f t="shared" si="1"/>
        <v>0</v>
      </c>
      <c r="G39" s="56"/>
      <c r="H39" s="59" t="e">
        <f>+F39/$G$90</f>
        <v>#DIV/0!</v>
      </c>
      <c r="I39" s="55"/>
    </row>
    <row r="40" spans="1:10" ht="21">
      <c r="A40" s="40">
        <v>4.3</v>
      </c>
      <c r="B40" s="40" t="s">
        <v>76</v>
      </c>
      <c r="C40" s="53"/>
      <c r="D40" s="54" t="s">
        <v>29</v>
      </c>
      <c r="E40" s="26"/>
      <c r="F40" s="58">
        <f t="shared" si="1"/>
        <v>0</v>
      </c>
      <c r="G40" s="56"/>
      <c r="H40" s="59" t="e">
        <f>+F40/$G$90</f>
        <v>#DIV/0!</v>
      </c>
      <c r="I40" s="55"/>
    </row>
    <row r="41" spans="1:10" ht="21.75" thickBot="1">
      <c r="A41" s="39"/>
      <c r="B41" s="39"/>
      <c r="C41" s="50"/>
      <c r="D41" s="51"/>
      <c r="E41" s="26"/>
      <c r="F41" s="55"/>
      <c r="G41" s="56"/>
      <c r="H41" s="60"/>
      <c r="I41" s="55"/>
      <c r="J41" s="32"/>
    </row>
    <row r="42" spans="1:10" ht="21" thickBot="1">
      <c r="A42" s="74">
        <v>6</v>
      </c>
      <c r="B42" s="42" t="s">
        <v>32</v>
      </c>
      <c r="C42" s="43"/>
      <c r="D42" s="44"/>
      <c r="E42" s="45"/>
      <c r="F42" s="45"/>
      <c r="G42" s="41">
        <f>SUM(F45:F45)</f>
        <v>0</v>
      </c>
      <c r="H42" s="46"/>
      <c r="I42" s="47" t="e">
        <f>SUM(H45:H45)</f>
        <v>#DIV/0!</v>
      </c>
      <c r="J42" s="38"/>
    </row>
    <row r="43" spans="1:10" ht="20.25">
      <c r="A43" s="48"/>
      <c r="B43" s="49"/>
      <c r="C43" s="50"/>
      <c r="D43" s="51"/>
      <c r="E43" s="50"/>
      <c r="F43" s="50"/>
      <c r="G43" s="48"/>
      <c r="H43" s="48"/>
      <c r="I43" s="52"/>
      <c r="J43" s="38"/>
    </row>
    <row r="44" spans="1:10" ht="21">
      <c r="A44" s="39"/>
      <c r="B44" s="39" t="s">
        <v>33</v>
      </c>
      <c r="C44" s="53"/>
      <c r="D44" s="54"/>
      <c r="E44" s="26"/>
      <c r="F44" s="55"/>
      <c r="G44" s="56"/>
      <c r="H44" s="60"/>
      <c r="I44" s="55"/>
      <c r="J44" s="38"/>
    </row>
    <row r="45" spans="1:10" ht="21">
      <c r="A45" s="40">
        <v>6.1</v>
      </c>
      <c r="B45" s="40" t="s">
        <v>77</v>
      </c>
      <c r="C45" s="53"/>
      <c r="D45" s="54" t="s">
        <v>29</v>
      </c>
      <c r="E45" s="26"/>
      <c r="F45" s="58">
        <f t="shared" ref="F45" si="2">+C45*E45</f>
        <v>0</v>
      </c>
      <c r="G45" s="56"/>
      <c r="H45" s="59" t="e">
        <f>+F45/$G$90</f>
        <v>#DIV/0!</v>
      </c>
      <c r="I45" s="55"/>
      <c r="J45" s="38"/>
    </row>
    <row r="46" spans="1:10" ht="21.75" thickBot="1">
      <c r="A46" s="39"/>
      <c r="B46" s="39"/>
      <c r="C46" s="50"/>
      <c r="D46" s="51"/>
      <c r="E46" s="26"/>
      <c r="F46" s="55"/>
      <c r="G46" s="56"/>
      <c r="H46" s="60"/>
      <c r="I46" s="55"/>
      <c r="J46" s="32"/>
    </row>
    <row r="47" spans="1:10" ht="21" thickBot="1">
      <c r="A47" s="41" t="s">
        <v>34</v>
      </c>
      <c r="B47" s="42" t="s">
        <v>35</v>
      </c>
      <c r="C47" s="43"/>
      <c r="D47" s="44"/>
      <c r="E47" s="45"/>
      <c r="F47" s="45"/>
      <c r="G47" s="41">
        <f>SUM(F50:F53)</f>
        <v>0</v>
      </c>
      <c r="H47" s="46"/>
      <c r="I47" s="47" t="e">
        <f>SUM(H50:H53)</f>
        <v>#DIV/0!</v>
      </c>
    </row>
    <row r="48" spans="1:10" ht="20.25">
      <c r="A48" s="48"/>
      <c r="B48" s="49"/>
      <c r="C48" s="50"/>
      <c r="D48" s="51"/>
      <c r="E48" s="50"/>
      <c r="F48" s="50"/>
      <c r="G48" s="48"/>
      <c r="H48" s="48"/>
      <c r="I48" s="52"/>
    </row>
    <row r="49" spans="1:9" ht="20.25">
      <c r="A49" s="39" t="s">
        <v>36</v>
      </c>
      <c r="B49" s="39" t="s">
        <v>39</v>
      </c>
      <c r="C49" s="53"/>
      <c r="D49" s="54"/>
      <c r="E49" s="53"/>
      <c r="F49" s="53"/>
      <c r="G49" s="63"/>
      <c r="H49" s="63"/>
      <c r="I49" s="64"/>
    </row>
    <row r="50" spans="1:9" ht="21">
      <c r="A50" s="40" t="s">
        <v>78</v>
      </c>
      <c r="B50" s="40" t="s">
        <v>79</v>
      </c>
      <c r="C50" s="53"/>
      <c r="D50" s="54" t="s">
        <v>29</v>
      </c>
      <c r="E50" s="26"/>
      <c r="F50" s="58">
        <f t="shared" ref="F50" si="3">+C50*E50</f>
        <v>0</v>
      </c>
      <c r="G50" s="56"/>
      <c r="H50" s="59" t="e">
        <f>+F50/$G$90</f>
        <v>#DIV/0!</v>
      </c>
      <c r="I50" s="55"/>
    </row>
    <row r="51" spans="1:9" ht="21">
      <c r="A51" s="39" t="s">
        <v>37</v>
      </c>
      <c r="B51" s="39" t="s">
        <v>80</v>
      </c>
      <c r="C51" s="53"/>
      <c r="D51" s="54"/>
      <c r="E51" s="26"/>
      <c r="F51" s="55"/>
      <c r="G51" s="56"/>
      <c r="H51" s="60"/>
      <c r="I51" s="55"/>
    </row>
    <row r="52" spans="1:9" ht="21">
      <c r="A52" s="40" t="s">
        <v>38</v>
      </c>
      <c r="B52" s="39" t="s">
        <v>40</v>
      </c>
      <c r="C52" s="53"/>
      <c r="D52" s="54"/>
      <c r="E52" s="26"/>
      <c r="F52" s="55"/>
      <c r="G52" s="56"/>
      <c r="H52" s="60"/>
      <c r="I52" s="55"/>
    </row>
    <row r="53" spans="1:9" ht="21">
      <c r="A53" s="40" t="s">
        <v>81</v>
      </c>
      <c r="B53" s="40" t="s">
        <v>82</v>
      </c>
      <c r="C53" s="53"/>
      <c r="D53" s="54" t="s">
        <v>29</v>
      </c>
      <c r="E53" s="26"/>
      <c r="F53" s="58">
        <f t="shared" ref="F53" si="4">+C53*E53</f>
        <v>0</v>
      </c>
      <c r="G53" s="56"/>
      <c r="H53" s="59" t="e">
        <f>+F53/$G$90</f>
        <v>#DIV/0!</v>
      </c>
      <c r="I53" s="55"/>
    </row>
    <row r="54" spans="1:9" ht="21.75" thickBot="1">
      <c r="A54" s="39"/>
      <c r="B54" s="39"/>
      <c r="C54" s="50"/>
      <c r="D54" s="51"/>
      <c r="E54" s="26"/>
      <c r="F54" s="55"/>
      <c r="G54" s="56"/>
      <c r="H54" s="60"/>
      <c r="I54" s="55"/>
    </row>
    <row r="55" spans="1:9" ht="21" thickBot="1">
      <c r="A55" s="41" t="s">
        <v>41</v>
      </c>
      <c r="B55" s="42" t="s">
        <v>42</v>
      </c>
      <c r="C55" s="43"/>
      <c r="D55" s="44"/>
      <c r="E55" s="45"/>
      <c r="F55" s="45"/>
      <c r="G55" s="41">
        <f>SUM(F58:F65)</f>
        <v>0</v>
      </c>
      <c r="H55" s="46"/>
      <c r="I55" s="47" t="e">
        <f>SUM(H58:H65)</f>
        <v>#DIV/0!</v>
      </c>
    </row>
    <row r="56" spans="1:9" ht="20.25">
      <c r="A56" s="48"/>
      <c r="B56" s="49"/>
      <c r="C56" s="50"/>
      <c r="D56" s="51"/>
      <c r="E56" s="50"/>
      <c r="F56" s="50"/>
      <c r="G56" s="48"/>
      <c r="H56" s="48"/>
      <c r="I56" s="52"/>
    </row>
    <row r="57" spans="1:9" ht="21">
      <c r="A57" s="39" t="s">
        <v>43</v>
      </c>
      <c r="B57" s="39" t="s">
        <v>83</v>
      </c>
      <c r="C57" s="53"/>
      <c r="D57" s="54"/>
      <c r="E57" s="26"/>
      <c r="F57" s="55"/>
      <c r="G57" s="56"/>
      <c r="H57" s="60"/>
      <c r="I57" s="55"/>
    </row>
    <row r="58" spans="1:9" ht="21">
      <c r="A58" s="40" t="s">
        <v>84</v>
      </c>
      <c r="B58" s="40" t="s">
        <v>85</v>
      </c>
      <c r="C58" s="53"/>
      <c r="D58" s="54" t="s">
        <v>29</v>
      </c>
      <c r="E58" s="26"/>
      <c r="F58" s="58">
        <f t="shared" ref="F58" si="5">+C58*E58</f>
        <v>0</v>
      </c>
      <c r="G58" s="56"/>
      <c r="H58" s="59" t="e">
        <f t="shared" ref="H58:H65" si="6">+F58/$G$90</f>
        <v>#DIV/0!</v>
      </c>
      <c r="I58" s="55"/>
    </row>
    <row r="59" spans="1:9" ht="21">
      <c r="A59" s="40" t="s">
        <v>86</v>
      </c>
      <c r="B59" s="40" t="s">
        <v>87</v>
      </c>
      <c r="C59" s="53"/>
      <c r="D59" s="54" t="s">
        <v>30</v>
      </c>
      <c r="E59" s="26"/>
      <c r="F59" s="58">
        <f t="shared" ref="F59:F65" si="7">+C59*E59</f>
        <v>0</v>
      </c>
      <c r="G59" s="56"/>
      <c r="H59" s="59" t="e">
        <f t="shared" si="6"/>
        <v>#DIV/0!</v>
      </c>
      <c r="I59" s="55"/>
    </row>
    <row r="60" spans="1:9" ht="21">
      <c r="A60" s="40" t="s">
        <v>88</v>
      </c>
      <c r="B60" s="40" t="s">
        <v>89</v>
      </c>
      <c r="C60" s="53"/>
      <c r="D60" s="54" t="s">
        <v>29</v>
      </c>
      <c r="E60" s="26"/>
      <c r="F60" s="58">
        <f t="shared" si="7"/>
        <v>0</v>
      </c>
      <c r="G60" s="56"/>
      <c r="H60" s="59" t="e">
        <f t="shared" si="6"/>
        <v>#DIV/0!</v>
      </c>
      <c r="I60" s="55"/>
    </row>
    <row r="61" spans="1:9" ht="21">
      <c r="A61" s="40" t="s">
        <v>90</v>
      </c>
      <c r="B61" s="40" t="s">
        <v>91</v>
      </c>
      <c r="C61" s="53"/>
      <c r="D61" s="54" t="s">
        <v>16</v>
      </c>
      <c r="E61" s="26"/>
      <c r="F61" s="58">
        <f t="shared" si="7"/>
        <v>0</v>
      </c>
      <c r="G61" s="56"/>
      <c r="H61" s="59" t="e">
        <f t="shared" si="6"/>
        <v>#DIV/0!</v>
      </c>
      <c r="I61" s="55"/>
    </row>
    <row r="62" spans="1:9" ht="21">
      <c r="A62" s="40" t="s">
        <v>92</v>
      </c>
      <c r="B62" s="40" t="s">
        <v>93</v>
      </c>
      <c r="C62" s="53"/>
      <c r="D62" s="54" t="s">
        <v>29</v>
      </c>
      <c r="E62" s="53"/>
      <c r="F62" s="58">
        <f t="shared" si="7"/>
        <v>0</v>
      </c>
      <c r="G62" s="56"/>
      <c r="H62" s="59" t="e">
        <f t="shared" si="6"/>
        <v>#DIV/0!</v>
      </c>
      <c r="I62" s="64"/>
    </row>
    <row r="63" spans="1:9" ht="21">
      <c r="A63" s="40" t="s">
        <v>94</v>
      </c>
      <c r="B63" s="40" t="s">
        <v>95</v>
      </c>
      <c r="C63" s="53"/>
      <c r="D63" s="54" t="s">
        <v>29</v>
      </c>
      <c r="E63" s="26"/>
      <c r="F63" s="58">
        <f t="shared" si="7"/>
        <v>0</v>
      </c>
      <c r="G63" s="56"/>
      <c r="H63" s="59" t="e">
        <f t="shared" si="6"/>
        <v>#DIV/0!</v>
      </c>
      <c r="I63" s="55"/>
    </row>
    <row r="64" spans="1:9" ht="21">
      <c r="A64" s="40" t="s">
        <v>96</v>
      </c>
      <c r="B64" s="40" t="s">
        <v>97</v>
      </c>
      <c r="C64" s="53"/>
      <c r="D64" s="54" t="s">
        <v>16</v>
      </c>
      <c r="E64" s="26"/>
      <c r="F64" s="58">
        <f t="shared" si="7"/>
        <v>0</v>
      </c>
      <c r="G64" s="56"/>
      <c r="H64" s="59" t="e">
        <f t="shared" si="6"/>
        <v>#DIV/0!</v>
      </c>
      <c r="I64" s="55"/>
    </row>
    <row r="65" spans="1:9" ht="21">
      <c r="A65" s="40" t="s">
        <v>98</v>
      </c>
      <c r="B65" s="40" t="s">
        <v>99</v>
      </c>
      <c r="C65" s="53"/>
      <c r="D65" s="54" t="s">
        <v>30</v>
      </c>
      <c r="E65" s="26"/>
      <c r="F65" s="58">
        <f t="shared" si="7"/>
        <v>0</v>
      </c>
      <c r="G65" s="56"/>
      <c r="H65" s="59" t="e">
        <f t="shared" si="6"/>
        <v>#DIV/0!</v>
      </c>
      <c r="I65" s="55"/>
    </row>
    <row r="66" spans="1:9" ht="21.75" thickBot="1">
      <c r="A66" s="39"/>
      <c r="B66" s="39"/>
      <c r="C66" s="50"/>
      <c r="D66" s="51"/>
      <c r="E66" s="26"/>
      <c r="F66" s="55"/>
      <c r="G66" s="56"/>
      <c r="H66" s="60"/>
      <c r="I66" s="55"/>
    </row>
    <row r="67" spans="1:9" ht="21" thickBot="1">
      <c r="A67" s="41" t="s">
        <v>44</v>
      </c>
      <c r="B67" s="42" t="s">
        <v>100</v>
      </c>
      <c r="C67" s="43"/>
      <c r="D67" s="44"/>
      <c r="E67" s="45"/>
      <c r="F67" s="45"/>
      <c r="G67" s="41">
        <f>SUM(F69:F69)</f>
        <v>0</v>
      </c>
      <c r="H67" s="46"/>
      <c r="I67" s="47" t="e">
        <f>SUM(H69:H69)</f>
        <v>#DIV/0!</v>
      </c>
    </row>
    <row r="68" spans="1:9" ht="21">
      <c r="A68" s="69"/>
      <c r="B68" s="70"/>
      <c r="C68" s="50"/>
      <c r="D68" s="71"/>
      <c r="E68" s="26"/>
      <c r="F68" s="55"/>
      <c r="G68" s="56"/>
      <c r="H68" s="60"/>
      <c r="I68" s="55"/>
    </row>
    <row r="69" spans="1:9" ht="21">
      <c r="A69" s="68">
        <v>15.1</v>
      </c>
      <c r="B69" s="66" t="s">
        <v>101</v>
      </c>
      <c r="C69" s="50"/>
      <c r="D69" s="67" t="s">
        <v>16</v>
      </c>
      <c r="E69" s="26"/>
      <c r="F69" s="58">
        <f t="shared" ref="F69" si="8">+C69*E69</f>
        <v>0</v>
      </c>
      <c r="G69" s="56"/>
      <c r="H69" s="59" t="e">
        <f>+F69/$G$90</f>
        <v>#DIV/0!</v>
      </c>
      <c r="I69" s="55"/>
    </row>
    <row r="70" spans="1:9" ht="21.75" thickBot="1">
      <c r="A70" s="68"/>
      <c r="B70" s="66"/>
      <c r="C70" s="50"/>
      <c r="D70" s="67"/>
      <c r="E70" s="26"/>
      <c r="F70" s="55"/>
      <c r="G70" s="56"/>
      <c r="H70" s="60"/>
      <c r="I70" s="55"/>
    </row>
    <row r="71" spans="1:9" ht="21" thickBot="1">
      <c r="A71" s="41" t="s">
        <v>45</v>
      </c>
      <c r="B71" s="42" t="s">
        <v>46</v>
      </c>
      <c r="C71" s="43"/>
      <c r="D71" s="44"/>
      <c r="E71" s="45"/>
      <c r="F71" s="45"/>
      <c r="G71" s="41">
        <f>SUM(F75:F77)</f>
        <v>0</v>
      </c>
      <c r="H71" s="46"/>
      <c r="I71" s="47" t="e">
        <f>SUM(H75:H77)</f>
        <v>#DIV/0!</v>
      </c>
    </row>
    <row r="72" spans="1:9" ht="20.25">
      <c r="A72" s="48"/>
      <c r="B72" s="49"/>
      <c r="C72" s="50"/>
      <c r="D72" s="51"/>
      <c r="E72" s="50"/>
      <c r="F72" s="50"/>
      <c r="G72" s="48"/>
      <c r="H72" s="48"/>
      <c r="I72" s="52"/>
    </row>
    <row r="73" spans="1:9" ht="21">
      <c r="A73" s="69" t="s">
        <v>47</v>
      </c>
      <c r="B73" s="70" t="s">
        <v>102</v>
      </c>
      <c r="C73" s="53"/>
      <c r="D73" s="72"/>
      <c r="E73" s="26"/>
      <c r="F73" s="55"/>
      <c r="G73" s="56"/>
      <c r="H73" s="60"/>
      <c r="I73" s="55"/>
    </row>
    <row r="74" spans="1:9" ht="21">
      <c r="A74" s="69"/>
      <c r="B74" s="70" t="s">
        <v>48</v>
      </c>
      <c r="C74" s="53"/>
      <c r="D74" s="72"/>
      <c r="E74" s="26"/>
      <c r="F74" s="55"/>
      <c r="G74" s="56"/>
      <c r="H74" s="60"/>
      <c r="I74" s="55"/>
    </row>
    <row r="75" spans="1:9" ht="21">
      <c r="A75" s="65" t="s">
        <v>103</v>
      </c>
      <c r="B75" s="66" t="s">
        <v>104</v>
      </c>
      <c r="C75" s="53"/>
      <c r="D75" s="67" t="s">
        <v>29</v>
      </c>
      <c r="E75" s="26"/>
      <c r="F75" s="58">
        <f t="shared" ref="F75" si="9">+C75*E75</f>
        <v>0</v>
      </c>
      <c r="G75" s="56"/>
      <c r="H75" s="59" t="e">
        <f>+F75/$G$90</f>
        <v>#DIV/0!</v>
      </c>
      <c r="I75" s="55"/>
    </row>
    <row r="76" spans="1:9" ht="21">
      <c r="A76" s="69" t="s">
        <v>105</v>
      </c>
      <c r="B76" s="70" t="s">
        <v>106</v>
      </c>
      <c r="C76" s="53"/>
      <c r="D76" s="67"/>
      <c r="E76" s="26"/>
      <c r="F76" s="55"/>
      <c r="G76" s="56"/>
      <c r="H76" s="60"/>
      <c r="I76" s="55"/>
    </row>
    <row r="77" spans="1:9" ht="21">
      <c r="A77" s="65" t="s">
        <v>107</v>
      </c>
      <c r="B77" s="66" t="s">
        <v>108</v>
      </c>
      <c r="C77" s="53"/>
      <c r="D77" s="67" t="s">
        <v>31</v>
      </c>
      <c r="E77" s="26"/>
      <c r="F77" s="58">
        <f t="shared" ref="F77" si="10">+C77*E77</f>
        <v>0</v>
      </c>
      <c r="G77" s="56"/>
      <c r="H77" s="59" t="e">
        <f>+F77/$G$90</f>
        <v>#DIV/0!</v>
      </c>
      <c r="I77" s="55"/>
    </row>
    <row r="78" spans="1:9" ht="21.75" thickBot="1">
      <c r="A78" s="65"/>
      <c r="B78" s="66"/>
      <c r="C78" s="50"/>
      <c r="D78" s="67"/>
      <c r="E78" s="26"/>
      <c r="F78" s="55"/>
      <c r="G78" s="56"/>
      <c r="H78" s="60"/>
      <c r="I78" s="55"/>
    </row>
    <row r="79" spans="1:9" ht="21" thickBot="1">
      <c r="A79" s="41" t="s">
        <v>49</v>
      </c>
      <c r="B79" s="42" t="s">
        <v>50</v>
      </c>
      <c r="C79" s="43"/>
      <c r="D79" s="44"/>
      <c r="E79" s="45"/>
      <c r="F79" s="45"/>
      <c r="G79" s="41">
        <f>SUM(F82:F82)</f>
        <v>0</v>
      </c>
      <c r="H79" s="46"/>
      <c r="I79" s="47" t="e">
        <f>SUM(H82:H82)</f>
        <v>#DIV/0!</v>
      </c>
    </row>
    <row r="80" spans="1:9" ht="20.25">
      <c r="A80" s="48"/>
      <c r="B80" s="49"/>
      <c r="C80" s="50"/>
      <c r="D80" s="51"/>
      <c r="E80" s="50"/>
      <c r="F80" s="50"/>
      <c r="G80" s="48"/>
      <c r="H80" s="48"/>
      <c r="I80" s="52"/>
    </row>
    <row r="81" spans="1:22" ht="21">
      <c r="A81" s="73">
        <v>21.19</v>
      </c>
      <c r="B81" s="70" t="s">
        <v>109</v>
      </c>
      <c r="C81" s="53"/>
      <c r="D81" s="72"/>
      <c r="E81" s="26"/>
      <c r="F81" s="55"/>
      <c r="G81" s="56"/>
      <c r="H81" s="60"/>
      <c r="I81" s="55"/>
    </row>
    <row r="82" spans="1:22" ht="21">
      <c r="A82" s="65" t="s">
        <v>110</v>
      </c>
      <c r="B82" s="66" t="s">
        <v>111</v>
      </c>
      <c r="C82" s="53"/>
      <c r="D82" s="67" t="s">
        <v>16</v>
      </c>
      <c r="E82" s="26"/>
      <c r="F82" s="58">
        <f t="shared" ref="F82" si="11">+C82*E82</f>
        <v>0</v>
      </c>
      <c r="G82" s="56"/>
      <c r="H82" s="59" t="e">
        <f>+F82/$G$90</f>
        <v>#DIV/0!</v>
      </c>
      <c r="I82" s="55"/>
    </row>
    <row r="83" spans="1:22" ht="21.75" thickBot="1">
      <c r="A83" s="65"/>
      <c r="B83" s="66"/>
      <c r="C83" s="50"/>
      <c r="D83" s="67"/>
      <c r="E83" s="26"/>
      <c r="F83" s="55"/>
      <c r="G83" s="56"/>
      <c r="H83" s="60"/>
      <c r="I83" s="55"/>
    </row>
    <row r="84" spans="1:22" ht="21" thickBot="1">
      <c r="A84" s="41" t="s">
        <v>51</v>
      </c>
      <c r="B84" s="42" t="s">
        <v>52</v>
      </c>
      <c r="C84" s="43"/>
      <c r="D84" s="44"/>
      <c r="E84" s="45"/>
      <c r="F84" s="45"/>
      <c r="G84" s="41">
        <f>SUM(F86:F88)</f>
        <v>0</v>
      </c>
      <c r="H84" s="46"/>
      <c r="I84" s="47" t="e">
        <f>SUM(H86:H88)</f>
        <v>#DIV/0!</v>
      </c>
    </row>
    <row r="85" spans="1:22" ht="20.25">
      <c r="A85" s="48"/>
      <c r="B85" s="49"/>
      <c r="C85" s="50"/>
      <c r="D85" s="51"/>
      <c r="E85" s="50"/>
      <c r="F85" s="50"/>
      <c r="G85" s="48"/>
      <c r="H85" s="48"/>
      <c r="I85" s="52"/>
    </row>
    <row r="86" spans="1:22" ht="21">
      <c r="A86" s="68">
        <v>26.1</v>
      </c>
      <c r="B86" s="66" t="s">
        <v>53</v>
      </c>
      <c r="C86" s="50"/>
      <c r="D86" s="67" t="s">
        <v>15</v>
      </c>
      <c r="E86" s="26"/>
      <c r="F86" s="58">
        <f t="shared" ref="F86" si="12">+C86*E86</f>
        <v>0</v>
      </c>
      <c r="G86" s="56"/>
      <c r="H86" s="59" t="e">
        <f>+F86/$G$90</f>
        <v>#DIV/0!</v>
      </c>
      <c r="I86" s="55"/>
    </row>
    <row r="87" spans="1:22" ht="21">
      <c r="A87" s="65">
        <v>26.2</v>
      </c>
      <c r="B87" s="66" t="s">
        <v>112</v>
      </c>
      <c r="C87" s="50"/>
      <c r="D87" s="67" t="s">
        <v>15</v>
      </c>
      <c r="E87" s="26"/>
      <c r="F87" s="58">
        <f t="shared" ref="F87:F88" si="13">+C87*E87</f>
        <v>0</v>
      </c>
      <c r="G87" s="56"/>
      <c r="H87" s="59" t="e">
        <f>+F87/$G$90</f>
        <v>#DIV/0!</v>
      </c>
      <c r="I87" s="55"/>
    </row>
    <row r="88" spans="1:22" ht="21">
      <c r="A88" s="65">
        <v>26.4</v>
      </c>
      <c r="B88" s="66" t="s">
        <v>54</v>
      </c>
      <c r="C88" s="50"/>
      <c r="D88" s="67" t="s">
        <v>15</v>
      </c>
      <c r="E88" s="26"/>
      <c r="F88" s="58">
        <f t="shared" si="13"/>
        <v>0</v>
      </c>
      <c r="G88" s="56"/>
      <c r="H88" s="59" t="e">
        <f>+F88/$G$90</f>
        <v>#DIV/0!</v>
      </c>
      <c r="I88" s="55"/>
    </row>
    <row r="89" spans="1:22" ht="15.75" thickBot="1">
      <c r="A89" s="17"/>
      <c r="B89" s="31"/>
      <c r="G89" s="3"/>
      <c r="H89" s="3"/>
      <c r="I89" s="19"/>
    </row>
    <row r="90" spans="1:22" ht="29.25" customHeight="1" thickBot="1">
      <c r="A90" s="81" t="s">
        <v>55</v>
      </c>
      <c r="B90" s="82"/>
      <c r="C90" s="20"/>
      <c r="D90" s="37"/>
      <c r="E90" s="21"/>
      <c r="F90" s="22"/>
      <c r="G90" s="23">
        <f>SUM(G17:G88)</f>
        <v>0</v>
      </c>
      <c r="H90" s="24"/>
      <c r="I90" s="23" t="e">
        <f>SUM(I17:I88)</f>
        <v>#DIV/0!</v>
      </c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ht="21" customHeight="1" thickBot="1">
      <c r="B91" s="1"/>
    </row>
    <row r="92" spans="1:22" ht="101.45" customHeight="1">
      <c r="A92" s="77" t="s">
        <v>56</v>
      </c>
      <c r="B92" s="78"/>
    </row>
    <row r="93" spans="1:22" ht="15" customHeight="1" thickBot="1">
      <c r="A93" s="79"/>
      <c r="B93" s="80"/>
    </row>
    <row r="104" ht="31.5" customHeight="1"/>
    <row r="110" ht="15" customHeight="1"/>
  </sheetData>
  <mergeCells count="8">
    <mergeCell ref="C3:I3"/>
    <mergeCell ref="A3:B3"/>
    <mergeCell ref="A92:B93"/>
    <mergeCell ref="A90:B9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2022-09-30T17:44:34Z</dcterms:modified>
  <cp:category/>
  <cp:contentStatus/>
</cp:coreProperties>
</file>